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0 Отчет о межбюджетных трансфертах\"/>
    </mc:Choice>
  </mc:AlternateContent>
  <bookViews>
    <workbookView xWindow="0" yWindow="0" windowWidth="28800" windowHeight="13425"/>
  </bookViews>
  <sheets>
    <sheet name="Таблица 4" sheetId="2" r:id="rId1"/>
  </sheets>
  <definedNames>
    <definedName name="_xlnm.Print_Titles" localSheetId="0">'Таблица 4'!$9:$9</definedName>
    <definedName name="_xlnm.Print_Area" localSheetId="0">'Таблица 4'!$A$1:$K$37</definedName>
  </definedNames>
  <calcPr calcId="152511"/>
</workbook>
</file>

<file path=xl/calcChain.xml><?xml version="1.0" encoding="utf-8"?>
<calcChain xmlns="http://schemas.openxmlformats.org/spreadsheetml/2006/main">
  <c r="K11" i="2" l="1"/>
  <c r="H11" i="2"/>
  <c r="I11" i="2"/>
  <c r="J11" i="2"/>
  <c r="G11" i="2"/>
  <c r="K32" i="2"/>
  <c r="K14" i="2" l="1"/>
  <c r="K13" i="2"/>
  <c r="K34" i="2" l="1"/>
  <c r="K33" i="2" s="1"/>
  <c r="G33" i="2"/>
  <c r="G10" i="2" s="1"/>
  <c r="L10" i="2"/>
  <c r="I33" i="2"/>
  <c r="I10" i="2" s="1"/>
  <c r="J33" i="2"/>
  <c r="J10" i="2" s="1"/>
  <c r="H33" i="2"/>
  <c r="H10" i="2" s="1"/>
  <c r="K22" i="2" l="1"/>
  <c r="K19" i="2"/>
  <c r="K15" i="2"/>
  <c r="K16" i="2"/>
  <c r="K17" i="2"/>
  <c r="K18" i="2"/>
  <c r="K20" i="2"/>
  <c r="K21" i="2"/>
  <c r="K23" i="2"/>
  <c r="K24" i="2"/>
  <c r="K25" i="2"/>
  <c r="K26" i="2"/>
  <c r="K27" i="2"/>
  <c r="K28" i="2"/>
  <c r="K29" i="2"/>
  <c r="K30" i="2"/>
  <c r="K31" i="2"/>
  <c r="K12" i="2"/>
  <c r="K10" i="2" l="1"/>
</calcChain>
</file>

<file path=xl/sharedStrings.xml><?xml version="1.0" encoding="utf-8"?>
<sst xmlns="http://schemas.openxmlformats.org/spreadsheetml/2006/main" count="44" uniqueCount="43">
  <si>
    <t>ВСЕГО</t>
  </si>
  <si>
    <t xml:space="preserve">     МО "Городской округ "Город Нарьян-Мар"</t>
  </si>
  <si>
    <t xml:space="preserve">     МО "Муниципальный район "Заполярный район"</t>
  </si>
  <si>
    <t>Глава</t>
  </si>
  <si>
    <t>Пр</t>
  </si>
  <si>
    <t>Рз</t>
  </si>
  <si>
    <t>ЦСР</t>
  </si>
  <si>
    <t>Наименование</t>
  </si>
  <si>
    <t>_____________</t>
  </si>
  <si>
    <t>(рублей)</t>
  </si>
  <si>
    <t>Исполнено МО</t>
  </si>
  <si>
    <t>к отчету о предоставлении</t>
  </si>
  <si>
    <t>межбюджетных трансфертов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</si>
  <si>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</si>
  <si>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Таблица 4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</si>
  <si>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</si>
  <si>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</si>
  <si>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</si>
  <si>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</si>
  <si>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</si>
  <si>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</si>
  <si>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</si>
  <si>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</si>
  <si>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</si>
  <si>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</si>
  <si>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</si>
  <si>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</si>
  <si>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</si>
  <si>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</si>
  <si>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</si>
  <si>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"Юшарский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</si>
  <si>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</si>
  <si>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Остаток на 01.01.2025 г. на счетах МО</t>
  </si>
  <si>
    <t>23.4.05.79900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</si>
  <si>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</si>
  <si>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 xml:space="preserve">     Сельское поселение Андегский сельсовет" Заполярного района Ненецкого автономного округа</t>
  </si>
  <si>
    <t>82.Ж.00.79310</t>
  </si>
  <si>
    <t>из окружного бюджета за 2025 год</t>
  </si>
  <si>
    <t>Отчет о предоставлении иных межбюджетных трансфертов за 2025 год</t>
  </si>
  <si>
    <t xml:space="preserve"> Утверждено на 2025 год </t>
  </si>
  <si>
    <t>Профинансировано в 2025 году</t>
  </si>
  <si>
    <t>Остаток на 01.01.2026 г. на счетах МО</t>
  </si>
  <si>
    <t>Сельское поселение "Поселок Амдерма" Заполярного района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</si>
</sst>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00"/>
    <numFmt numFmtId="166" formatCode="0000000000"/>
    <numFmt numFmtId="167" formatCode="00\.00\.00"/>
    <numFmt numFmtId="168" formatCode="#,##0.0"/>
    <numFmt numFmtId="169" formatCode="000\.00\.000\.0"/>
    <numFmt numFmtId="170" formatCode="#,##0.0;[Red]\-#,##0.0;0.0"/>
    <numFmt numFmtId="171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 tint="4.9989318521683403E-2"/>
      <name val="Times New Roman"/>
      <family val="1"/>
      <charset val="204"/>
    </font>
    <font>
      <b/>
      <sz val="10"/>
      <color theme="1" tint="4.9989318521683403E-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/>
    <xf numFmtId="0" fontId="3" fillId="0" borderId="0" xfId="2" applyFont="1" applyAlignment="1">
      <alignment horizontal="right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Font="1"/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71" fontId="8" fillId="0" borderId="3" xfId="1" applyNumberFormat="1" applyFont="1" applyFill="1" applyBorder="1" applyAlignment="1" applyProtection="1">
      <alignment horizontal="right" vertical="center"/>
      <protection hidden="1"/>
    </xf>
    <xf numFmtId="166" fontId="8" fillId="0" borderId="3" xfId="1" applyNumberFormat="1" applyFont="1" applyFill="1" applyBorder="1" applyAlignment="1" applyProtection="1">
      <alignment wrapText="1"/>
      <protection hidden="1"/>
    </xf>
    <xf numFmtId="166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10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10" fillId="0" borderId="3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10" fillId="2" borderId="4" xfId="0" applyNumberFormat="1" applyFont="1" applyFill="1" applyBorder="1" applyAlignment="1" applyProtection="1">
      <alignment horizontal="left" vertical="center" wrapText="1"/>
      <protection hidden="1"/>
    </xf>
    <xf numFmtId="167" fontId="10" fillId="0" borderId="4" xfId="0" applyNumberFormat="1" applyFont="1" applyFill="1" applyBorder="1" applyAlignment="1" applyProtection="1">
      <alignment horizontal="left" wrapText="1"/>
      <protection hidden="1"/>
    </xf>
    <xf numFmtId="167" fontId="11" fillId="0" borderId="3" xfId="0" applyNumberFormat="1" applyFont="1" applyFill="1" applyBorder="1" applyAlignment="1" applyProtection="1">
      <alignment horizontal="left" wrapText="1"/>
      <protection hidden="1"/>
    </xf>
    <xf numFmtId="166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 wrapText="1"/>
    </xf>
    <xf numFmtId="170" fontId="2" fillId="0" borderId="3" xfId="0" applyNumberFormat="1" applyFont="1" applyFill="1" applyBorder="1" applyAlignment="1" applyProtection="1">
      <alignment horizontal="center" vertical="center" wrapText="1"/>
    </xf>
    <xf numFmtId="171" fontId="7" fillId="0" borderId="0" xfId="1" applyNumberFormat="1" applyFont="1" applyFill="1" applyBorder="1" applyAlignment="1" applyProtection="1">
      <alignment horizontal="right" vertical="center"/>
      <protection hidden="1"/>
    </xf>
    <xf numFmtId="171" fontId="10" fillId="0" borderId="3" xfId="1" applyNumberFormat="1" applyFont="1" applyFill="1" applyBorder="1" applyAlignment="1" applyProtection="1">
      <alignment horizontal="right" vertical="center"/>
      <protection hidden="1"/>
    </xf>
    <xf numFmtId="171" fontId="11" fillId="0" borderId="3" xfId="1" applyNumberFormat="1" applyFont="1" applyFill="1" applyBorder="1" applyAlignment="1" applyProtection="1">
      <alignment horizontal="right" vertical="center"/>
      <protection hidden="1"/>
    </xf>
    <xf numFmtId="169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 wrapText="1"/>
    </xf>
    <xf numFmtId="165" fontId="11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1" fillId="2" borderId="3" xfId="1" applyNumberFormat="1" applyFont="1" applyFill="1" applyBorder="1" applyAlignment="1" applyProtection="1">
      <alignment horizontal="right" vertical="center" wrapText="1"/>
      <protection hidden="1"/>
    </xf>
    <xf numFmtId="165" fontId="10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0" fillId="2" borderId="3" xfId="1" applyNumberFormat="1" applyFont="1" applyFill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tabSelected="1" zoomScaleNormal="100" zoomScaleSheetLayoutView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6" sqref="B6:K6"/>
    </sheetView>
  </sheetViews>
  <sheetFormatPr defaultColWidth="9.28515625" defaultRowHeight="12.75" x14ac:dyDescent="0.2"/>
  <cols>
    <col min="1" max="1" width="0.85546875" style="1" customWidth="1"/>
    <col min="2" max="2" width="69.28515625" style="1" customWidth="1"/>
    <col min="3" max="3" width="14.85546875" style="1" customWidth="1"/>
    <col min="4" max="4" width="6" style="1" customWidth="1"/>
    <col min="5" max="5" width="5.5703125" style="1" customWidth="1"/>
    <col min="6" max="6" width="6.7109375" style="1" customWidth="1"/>
    <col min="7" max="7" width="13.42578125" style="1" customWidth="1"/>
    <col min="8" max="8" width="15.7109375" style="1" customWidth="1"/>
    <col min="9" max="9" width="17" style="1" customWidth="1"/>
    <col min="10" max="10" width="15.7109375" style="1" customWidth="1"/>
    <col min="11" max="11" width="17.28515625" style="1" customWidth="1"/>
    <col min="12" max="12" width="1.5703125" style="1" customWidth="1"/>
    <col min="13" max="248" width="9.140625" style="1" customWidth="1"/>
    <col min="249" max="16384" width="9.28515625" style="1"/>
  </cols>
  <sheetData>
    <row r="1" spans="1:12" ht="15.75" x14ac:dyDescent="0.25">
      <c r="K1" s="15" t="s">
        <v>14</v>
      </c>
    </row>
    <row r="2" spans="1:12" ht="15.75" x14ac:dyDescent="0.25">
      <c r="K2" s="15" t="s">
        <v>11</v>
      </c>
    </row>
    <row r="3" spans="1:12" ht="15.75" x14ac:dyDescent="0.25">
      <c r="K3" s="15" t="s">
        <v>12</v>
      </c>
    </row>
    <row r="4" spans="1:12" ht="15.75" x14ac:dyDescent="0.25">
      <c r="K4" s="15" t="s">
        <v>37</v>
      </c>
    </row>
    <row r="5" spans="1:12" ht="18.75" customHeight="1" x14ac:dyDescent="0.3">
      <c r="A5" s="7"/>
      <c r="B5" s="7"/>
      <c r="C5" s="7"/>
      <c r="D5" s="7"/>
      <c r="E5" s="7"/>
      <c r="F5" s="7"/>
      <c r="G5" s="7"/>
      <c r="H5" s="7"/>
      <c r="I5" s="6"/>
      <c r="J5" s="6"/>
      <c r="K5" s="6"/>
      <c r="L5" s="2"/>
    </row>
    <row r="6" spans="1:12" ht="30" customHeight="1" x14ac:dyDescent="0.3">
      <c r="A6" s="7"/>
      <c r="B6" s="44" t="s">
        <v>38</v>
      </c>
      <c r="C6" s="44"/>
      <c r="D6" s="44"/>
      <c r="E6" s="44"/>
      <c r="F6" s="44"/>
      <c r="G6" s="44"/>
      <c r="H6" s="44"/>
      <c r="I6" s="44"/>
      <c r="J6" s="44"/>
      <c r="K6" s="44"/>
      <c r="L6" s="2"/>
    </row>
    <row r="7" spans="1:12" ht="18.75" customHeight="1" x14ac:dyDescent="0.3">
      <c r="A7" s="7"/>
      <c r="B7" s="7"/>
      <c r="C7" s="7"/>
      <c r="D7" s="7"/>
      <c r="E7" s="7"/>
      <c r="F7" s="7"/>
      <c r="G7" s="7"/>
      <c r="H7" s="7"/>
      <c r="I7" s="6"/>
      <c r="J7" s="6"/>
      <c r="K7" s="6"/>
      <c r="L7" s="2"/>
    </row>
    <row r="8" spans="1:12" s="11" customFormat="1" ht="18" customHeight="1" x14ac:dyDescent="0.25">
      <c r="A8" s="9"/>
      <c r="B8" s="9"/>
      <c r="C8" s="10"/>
      <c r="D8" s="10"/>
      <c r="E8" s="10"/>
      <c r="F8" s="10"/>
      <c r="G8" s="10"/>
      <c r="H8" s="9"/>
      <c r="I8" s="10"/>
      <c r="J8" s="10"/>
      <c r="K8" s="8" t="s">
        <v>9</v>
      </c>
      <c r="L8" s="10"/>
    </row>
    <row r="9" spans="1:12" ht="68.25" customHeight="1" x14ac:dyDescent="0.2">
      <c r="A9" s="3"/>
      <c r="B9" s="37" t="s">
        <v>7</v>
      </c>
      <c r="C9" s="38" t="s">
        <v>6</v>
      </c>
      <c r="D9" s="38" t="s">
        <v>5</v>
      </c>
      <c r="E9" s="38" t="s">
        <v>4</v>
      </c>
      <c r="F9" s="38" t="s">
        <v>3</v>
      </c>
      <c r="G9" s="39" t="s">
        <v>32</v>
      </c>
      <c r="H9" s="39" t="s">
        <v>39</v>
      </c>
      <c r="I9" s="40" t="s">
        <v>40</v>
      </c>
      <c r="J9" s="40" t="s">
        <v>10</v>
      </c>
      <c r="K9" s="39" t="s">
        <v>41</v>
      </c>
      <c r="L9" s="2"/>
    </row>
    <row r="10" spans="1:12" ht="21" customHeight="1" x14ac:dyDescent="0.2">
      <c r="A10" s="3"/>
      <c r="B10" s="21" t="s">
        <v>0</v>
      </c>
      <c r="C10" s="22"/>
      <c r="D10" s="22"/>
      <c r="E10" s="22"/>
      <c r="F10" s="22"/>
      <c r="G10" s="23">
        <f>G11+G33</f>
        <v>0</v>
      </c>
      <c r="H10" s="43">
        <f>H11+H33</f>
        <v>244117500</v>
      </c>
      <c r="I10" s="43">
        <f>I11+I33</f>
        <v>187820098.84999999</v>
      </c>
      <c r="J10" s="43">
        <f>J11+J33</f>
        <v>187820098.84999999</v>
      </c>
      <c r="K10" s="43">
        <f t="shared" ref="K10:L10" si="0">K11+K33</f>
        <v>0</v>
      </c>
      <c r="L10" s="41">
        <f t="shared" si="0"/>
        <v>0</v>
      </c>
    </row>
    <row r="11" spans="1:12" ht="45" customHeight="1" x14ac:dyDescent="0.2">
      <c r="A11" s="5"/>
      <c r="B11" s="24" t="s">
        <v>13</v>
      </c>
      <c r="C11" s="25" t="s">
        <v>33</v>
      </c>
      <c r="D11" s="26">
        <v>14</v>
      </c>
      <c r="E11" s="26">
        <v>3</v>
      </c>
      <c r="F11" s="27">
        <v>28</v>
      </c>
      <c r="G11" s="23">
        <f>G12+G15+G16+G17+G18+G19+G20+G21+G22+G23+G24+G25+G28+G29+G31+G26+G27+G13+G30+G14+G32</f>
        <v>0</v>
      </c>
      <c r="H11" s="23">
        <f t="shared" ref="H11:J11" si="1">H12+H15+H16+H17+H18+H19+H20+H21+H22+H23+H24+H25+H28+H29+H31+H26+H27+H13+H30+H14+H32</f>
        <v>19950000</v>
      </c>
      <c r="I11" s="23">
        <f t="shared" si="1"/>
        <v>19950000</v>
      </c>
      <c r="J11" s="23">
        <f t="shared" si="1"/>
        <v>19950000</v>
      </c>
      <c r="K11" s="43">
        <f>K12+K15+K16+K17+K14+K18+K19+K20+K21+K22+K23+K24+K25+K28+K29+K31+K26+K27+K13+K30+K32</f>
        <v>0</v>
      </c>
      <c r="L11" s="4"/>
    </row>
    <row r="12" spans="1:12" ht="17.25" customHeight="1" x14ac:dyDescent="0.2">
      <c r="A12" s="5"/>
      <c r="B12" s="28" t="s">
        <v>1</v>
      </c>
      <c r="C12" s="29"/>
      <c r="D12" s="30"/>
      <c r="E12" s="30"/>
      <c r="F12" s="31"/>
      <c r="G12" s="32">
        <v>0</v>
      </c>
      <c r="H12" s="42">
        <v>5700000</v>
      </c>
      <c r="I12" s="42">
        <v>5700000</v>
      </c>
      <c r="J12" s="42">
        <v>5700000</v>
      </c>
      <c r="K12" s="42">
        <f>G12+I12-J12</f>
        <v>0</v>
      </c>
      <c r="L12" s="4"/>
    </row>
    <row r="13" spans="1:12" ht="17.25" customHeight="1" x14ac:dyDescent="0.2">
      <c r="A13" s="5"/>
      <c r="B13" s="33" t="s">
        <v>2</v>
      </c>
      <c r="C13" s="29"/>
      <c r="D13" s="30"/>
      <c r="E13" s="30"/>
      <c r="F13" s="31"/>
      <c r="G13" s="32">
        <v>0</v>
      </c>
      <c r="H13" s="42">
        <v>4750000</v>
      </c>
      <c r="I13" s="42">
        <v>4750000</v>
      </c>
      <c r="J13" s="42">
        <v>4750000</v>
      </c>
      <c r="K13" s="42">
        <f>G13+I13-J13</f>
        <v>0</v>
      </c>
      <c r="L13" s="4"/>
    </row>
    <row r="14" spans="1:12" ht="31.5" customHeight="1" x14ac:dyDescent="0.2">
      <c r="A14" s="5"/>
      <c r="B14" s="28" t="s">
        <v>35</v>
      </c>
      <c r="C14" s="29"/>
      <c r="D14" s="30"/>
      <c r="E14" s="30"/>
      <c r="F14" s="31"/>
      <c r="G14" s="32">
        <v>0</v>
      </c>
      <c r="H14" s="42">
        <v>500000</v>
      </c>
      <c r="I14" s="42">
        <v>500000</v>
      </c>
      <c r="J14" s="42">
        <v>500000</v>
      </c>
      <c r="K14" s="42">
        <f>G14+I14-J14</f>
        <v>0</v>
      </c>
      <c r="L14" s="4"/>
    </row>
    <row r="15" spans="1:12" ht="30.75" customHeight="1" x14ac:dyDescent="0.2">
      <c r="A15" s="5"/>
      <c r="B15" s="28" t="s">
        <v>15</v>
      </c>
      <c r="C15" s="29"/>
      <c r="D15" s="30"/>
      <c r="E15" s="30"/>
      <c r="F15" s="31"/>
      <c r="G15" s="32">
        <v>0</v>
      </c>
      <c r="H15" s="42">
        <v>500000</v>
      </c>
      <c r="I15" s="42">
        <v>500000</v>
      </c>
      <c r="J15" s="42">
        <v>500000</v>
      </c>
      <c r="K15" s="42">
        <f t="shared" ref="K15:K32" si="2">G15+I15-J15</f>
        <v>0</v>
      </c>
      <c r="L15" s="4"/>
    </row>
    <row r="16" spans="1:12" ht="30.75" customHeight="1" x14ac:dyDescent="0.2">
      <c r="A16" s="5"/>
      <c r="B16" s="28" t="s">
        <v>16</v>
      </c>
      <c r="C16" s="29"/>
      <c r="D16" s="30"/>
      <c r="E16" s="30"/>
      <c r="F16" s="31"/>
      <c r="G16" s="32">
        <v>0</v>
      </c>
      <c r="H16" s="42">
        <v>500000</v>
      </c>
      <c r="I16" s="42">
        <v>500000</v>
      </c>
      <c r="J16" s="42">
        <v>500000</v>
      </c>
      <c r="K16" s="42">
        <f t="shared" si="2"/>
        <v>0</v>
      </c>
      <c r="L16" s="4"/>
    </row>
    <row r="17" spans="1:12" ht="30.75" customHeight="1" x14ac:dyDescent="0.2">
      <c r="A17" s="5"/>
      <c r="B17" s="34" t="s">
        <v>17</v>
      </c>
      <c r="C17" s="29"/>
      <c r="D17" s="30"/>
      <c r="E17" s="30"/>
      <c r="F17" s="31"/>
      <c r="G17" s="32">
        <v>0</v>
      </c>
      <c r="H17" s="42">
        <v>500000</v>
      </c>
      <c r="I17" s="42">
        <v>500000</v>
      </c>
      <c r="J17" s="42">
        <v>500000</v>
      </c>
      <c r="K17" s="42">
        <f t="shared" si="2"/>
        <v>0</v>
      </c>
      <c r="L17" s="4"/>
    </row>
    <row r="18" spans="1:12" ht="30.75" customHeight="1" x14ac:dyDescent="0.2">
      <c r="A18" s="5"/>
      <c r="B18" s="34" t="s">
        <v>18</v>
      </c>
      <c r="C18" s="29"/>
      <c r="D18" s="30"/>
      <c r="E18" s="30"/>
      <c r="F18" s="31"/>
      <c r="G18" s="32">
        <v>0</v>
      </c>
      <c r="H18" s="42">
        <v>500000</v>
      </c>
      <c r="I18" s="42">
        <v>500000</v>
      </c>
      <c r="J18" s="42">
        <v>500000</v>
      </c>
      <c r="K18" s="42">
        <f t="shared" si="2"/>
        <v>0</v>
      </c>
      <c r="L18" s="4"/>
    </row>
    <row r="19" spans="1:12" ht="30.75" customHeight="1" x14ac:dyDescent="0.2">
      <c r="A19" s="5"/>
      <c r="B19" s="34" t="s">
        <v>19</v>
      </c>
      <c r="C19" s="29"/>
      <c r="D19" s="30"/>
      <c r="E19" s="30"/>
      <c r="F19" s="31"/>
      <c r="G19" s="32">
        <v>0</v>
      </c>
      <c r="H19" s="42">
        <v>500000</v>
      </c>
      <c r="I19" s="42">
        <v>500000</v>
      </c>
      <c r="J19" s="42">
        <v>500000</v>
      </c>
      <c r="K19" s="42">
        <f>G19+I19-J19</f>
        <v>0</v>
      </c>
      <c r="L19" s="4"/>
    </row>
    <row r="20" spans="1:12" ht="30.75" customHeight="1" x14ac:dyDescent="0.2">
      <c r="A20" s="5"/>
      <c r="B20" s="34" t="s">
        <v>20</v>
      </c>
      <c r="C20" s="29"/>
      <c r="D20" s="30"/>
      <c r="E20" s="30"/>
      <c r="F20" s="31"/>
      <c r="G20" s="32">
        <v>0</v>
      </c>
      <c r="H20" s="42">
        <v>500000</v>
      </c>
      <c r="I20" s="42">
        <v>500000</v>
      </c>
      <c r="J20" s="42">
        <v>500000</v>
      </c>
      <c r="K20" s="42">
        <f t="shared" si="2"/>
        <v>0</v>
      </c>
      <c r="L20" s="4"/>
    </row>
    <row r="21" spans="1:12" ht="30.75" customHeight="1" x14ac:dyDescent="0.2">
      <c r="A21" s="5"/>
      <c r="B21" s="34" t="s">
        <v>21</v>
      </c>
      <c r="C21" s="29"/>
      <c r="D21" s="30"/>
      <c r="E21" s="30"/>
      <c r="F21" s="31"/>
      <c r="G21" s="32">
        <v>0</v>
      </c>
      <c r="H21" s="42">
        <v>500000</v>
      </c>
      <c r="I21" s="42">
        <v>500000</v>
      </c>
      <c r="J21" s="42">
        <v>500000</v>
      </c>
      <c r="K21" s="42">
        <f t="shared" si="2"/>
        <v>0</v>
      </c>
      <c r="L21" s="4"/>
    </row>
    <row r="22" spans="1:12" ht="30.75" customHeight="1" x14ac:dyDescent="0.2">
      <c r="A22" s="5"/>
      <c r="B22" s="34" t="s">
        <v>22</v>
      </c>
      <c r="C22" s="29"/>
      <c r="D22" s="30"/>
      <c r="E22" s="30"/>
      <c r="F22" s="31"/>
      <c r="G22" s="32">
        <v>0</v>
      </c>
      <c r="H22" s="42">
        <v>500000</v>
      </c>
      <c r="I22" s="42">
        <v>500000</v>
      </c>
      <c r="J22" s="42">
        <v>500000</v>
      </c>
      <c r="K22" s="42">
        <f>G22+I22-J22</f>
        <v>0</v>
      </c>
      <c r="L22" s="4"/>
    </row>
    <row r="23" spans="1:12" ht="30.75" customHeight="1" x14ac:dyDescent="0.2">
      <c r="A23" s="5"/>
      <c r="B23" s="34" t="s">
        <v>23</v>
      </c>
      <c r="C23" s="29"/>
      <c r="D23" s="30"/>
      <c r="E23" s="30"/>
      <c r="F23" s="31"/>
      <c r="G23" s="32">
        <v>0</v>
      </c>
      <c r="H23" s="42">
        <v>500000</v>
      </c>
      <c r="I23" s="42">
        <v>500000</v>
      </c>
      <c r="J23" s="42">
        <v>500000</v>
      </c>
      <c r="K23" s="42">
        <f t="shared" si="2"/>
        <v>0</v>
      </c>
      <c r="L23" s="4"/>
    </row>
    <row r="24" spans="1:12" ht="30.75" customHeight="1" x14ac:dyDescent="0.2">
      <c r="A24" s="5"/>
      <c r="B24" s="34" t="s">
        <v>24</v>
      </c>
      <c r="C24" s="29"/>
      <c r="D24" s="30"/>
      <c r="E24" s="30"/>
      <c r="F24" s="31"/>
      <c r="G24" s="32">
        <v>0</v>
      </c>
      <c r="H24" s="42">
        <v>500000</v>
      </c>
      <c r="I24" s="42">
        <v>500000</v>
      </c>
      <c r="J24" s="42">
        <v>500000</v>
      </c>
      <c r="K24" s="42">
        <f t="shared" si="2"/>
        <v>0</v>
      </c>
      <c r="L24" s="4"/>
    </row>
    <row r="25" spans="1:12" ht="30.75" customHeight="1" x14ac:dyDescent="0.2">
      <c r="A25" s="5"/>
      <c r="B25" s="34" t="s">
        <v>25</v>
      </c>
      <c r="C25" s="29"/>
      <c r="D25" s="30"/>
      <c r="E25" s="30"/>
      <c r="F25" s="31"/>
      <c r="G25" s="42">
        <v>0</v>
      </c>
      <c r="H25" s="42">
        <v>500000</v>
      </c>
      <c r="I25" s="42">
        <v>500000</v>
      </c>
      <c r="J25" s="42">
        <v>500000</v>
      </c>
      <c r="K25" s="42">
        <f t="shared" si="2"/>
        <v>0</v>
      </c>
      <c r="L25" s="4"/>
    </row>
    <row r="26" spans="1:12" ht="30.75" customHeight="1" x14ac:dyDescent="0.2">
      <c r="A26" s="5"/>
      <c r="B26" s="34" t="s">
        <v>26</v>
      </c>
      <c r="C26" s="29"/>
      <c r="D26" s="30"/>
      <c r="E26" s="30"/>
      <c r="F26" s="31"/>
      <c r="G26" s="42">
        <v>0</v>
      </c>
      <c r="H26" s="42">
        <v>500000</v>
      </c>
      <c r="I26" s="42">
        <v>500000</v>
      </c>
      <c r="J26" s="42">
        <v>500000</v>
      </c>
      <c r="K26" s="42">
        <f t="shared" si="2"/>
        <v>0</v>
      </c>
      <c r="L26" s="4"/>
    </row>
    <row r="27" spans="1:12" ht="30.75" customHeight="1" x14ac:dyDescent="0.2">
      <c r="A27" s="5"/>
      <c r="B27" s="34" t="s">
        <v>27</v>
      </c>
      <c r="C27" s="29"/>
      <c r="D27" s="30"/>
      <c r="E27" s="30"/>
      <c r="F27" s="31"/>
      <c r="G27" s="42">
        <v>0</v>
      </c>
      <c r="H27" s="42">
        <v>500000</v>
      </c>
      <c r="I27" s="42">
        <v>500000</v>
      </c>
      <c r="J27" s="42">
        <v>500000</v>
      </c>
      <c r="K27" s="42">
        <f t="shared" si="2"/>
        <v>0</v>
      </c>
      <c r="L27" s="4"/>
    </row>
    <row r="28" spans="1:12" ht="30.75" customHeight="1" x14ac:dyDescent="0.2">
      <c r="A28" s="5"/>
      <c r="B28" s="34" t="s">
        <v>28</v>
      </c>
      <c r="C28" s="29"/>
      <c r="D28" s="30"/>
      <c r="E28" s="30"/>
      <c r="F28" s="31"/>
      <c r="G28" s="42">
        <v>0</v>
      </c>
      <c r="H28" s="42">
        <v>500000</v>
      </c>
      <c r="I28" s="42">
        <v>500000</v>
      </c>
      <c r="J28" s="42">
        <v>500000</v>
      </c>
      <c r="K28" s="42">
        <f t="shared" si="2"/>
        <v>0</v>
      </c>
      <c r="L28" s="4"/>
    </row>
    <row r="29" spans="1:12" ht="30.75" customHeight="1" x14ac:dyDescent="0.2">
      <c r="A29" s="5"/>
      <c r="B29" s="34" t="s">
        <v>29</v>
      </c>
      <c r="C29" s="29"/>
      <c r="D29" s="30"/>
      <c r="E29" s="30"/>
      <c r="F29" s="31"/>
      <c r="G29" s="42">
        <v>0</v>
      </c>
      <c r="H29" s="42">
        <v>500000</v>
      </c>
      <c r="I29" s="42">
        <v>500000</v>
      </c>
      <c r="J29" s="42">
        <v>500000</v>
      </c>
      <c r="K29" s="42">
        <f t="shared" si="2"/>
        <v>0</v>
      </c>
      <c r="L29" s="4"/>
    </row>
    <row r="30" spans="1:12" ht="30.75" customHeight="1" x14ac:dyDescent="0.2">
      <c r="A30" s="5"/>
      <c r="B30" s="34" t="s">
        <v>30</v>
      </c>
      <c r="C30" s="29"/>
      <c r="D30" s="30"/>
      <c r="E30" s="30"/>
      <c r="F30" s="31"/>
      <c r="G30" s="42">
        <v>0</v>
      </c>
      <c r="H30" s="42">
        <v>500000</v>
      </c>
      <c r="I30" s="42">
        <v>500000</v>
      </c>
      <c r="J30" s="42">
        <v>500000</v>
      </c>
      <c r="K30" s="42">
        <f t="shared" si="2"/>
        <v>0</v>
      </c>
      <c r="L30" s="4"/>
    </row>
    <row r="31" spans="1:12" ht="30.75" customHeight="1" x14ac:dyDescent="0.2">
      <c r="A31" s="5"/>
      <c r="B31" s="34" t="s">
        <v>31</v>
      </c>
      <c r="C31" s="29"/>
      <c r="D31" s="30"/>
      <c r="E31" s="30"/>
      <c r="F31" s="31"/>
      <c r="G31" s="42">
        <v>0</v>
      </c>
      <c r="H31" s="42">
        <v>500000</v>
      </c>
      <c r="I31" s="42">
        <v>500000</v>
      </c>
      <c r="J31" s="42">
        <v>500000</v>
      </c>
      <c r="K31" s="42">
        <f t="shared" si="2"/>
        <v>0</v>
      </c>
      <c r="L31" s="4"/>
    </row>
    <row r="32" spans="1:12" ht="30.75" customHeight="1" x14ac:dyDescent="0.2">
      <c r="A32" s="16"/>
      <c r="B32" s="34" t="s">
        <v>42</v>
      </c>
      <c r="C32" s="29"/>
      <c r="D32" s="30"/>
      <c r="E32" s="30"/>
      <c r="F32" s="31"/>
      <c r="G32" s="42">
        <v>0</v>
      </c>
      <c r="H32" s="42">
        <v>500000</v>
      </c>
      <c r="I32" s="42">
        <v>500000</v>
      </c>
      <c r="J32" s="42">
        <v>500000</v>
      </c>
      <c r="K32" s="42">
        <f t="shared" si="2"/>
        <v>0</v>
      </c>
      <c r="L32" s="17"/>
    </row>
    <row r="33" spans="1:12" s="20" customFormat="1" ht="28.5" customHeight="1" x14ac:dyDescent="0.2">
      <c r="A33" s="18"/>
      <c r="B33" s="35" t="s">
        <v>34</v>
      </c>
      <c r="C33" s="36" t="s">
        <v>36</v>
      </c>
      <c r="D33" s="46">
        <v>14</v>
      </c>
      <c r="E33" s="46">
        <v>3</v>
      </c>
      <c r="F33" s="47">
        <v>20</v>
      </c>
      <c r="G33" s="23">
        <f>G34</f>
        <v>0</v>
      </c>
      <c r="H33" s="23">
        <f>H34</f>
        <v>224167500</v>
      </c>
      <c r="I33" s="23">
        <f t="shared" ref="I33:K33" si="3">I34</f>
        <v>167870098.84999999</v>
      </c>
      <c r="J33" s="23">
        <f t="shared" si="3"/>
        <v>167870098.84999999</v>
      </c>
      <c r="K33" s="23">
        <f t="shared" si="3"/>
        <v>0</v>
      </c>
      <c r="L33" s="19"/>
    </row>
    <row r="34" spans="1:12" ht="27" customHeight="1" x14ac:dyDescent="0.2">
      <c r="A34" s="16"/>
      <c r="B34" s="28" t="s">
        <v>1</v>
      </c>
      <c r="C34" s="29"/>
      <c r="D34" s="48"/>
      <c r="E34" s="48"/>
      <c r="F34" s="49"/>
      <c r="G34" s="32">
        <v>0</v>
      </c>
      <c r="H34" s="32">
        <v>224167500</v>
      </c>
      <c r="I34" s="32">
        <v>167870098.84999999</v>
      </c>
      <c r="J34" s="32">
        <v>167870098.84999999</v>
      </c>
      <c r="K34" s="32">
        <f>G34+I34-J34</f>
        <v>0</v>
      </c>
      <c r="L34" s="17"/>
    </row>
    <row r="35" spans="1:12" s="14" customFormat="1" ht="18" customHeight="1" x14ac:dyDescent="0.25">
      <c r="A35" s="9"/>
      <c r="B35" s="9"/>
      <c r="C35" s="12"/>
      <c r="D35" s="12"/>
      <c r="E35" s="12"/>
      <c r="F35" s="12"/>
      <c r="G35" s="12"/>
      <c r="H35" s="9"/>
      <c r="I35" s="12"/>
      <c r="J35" s="12"/>
      <c r="K35" s="13"/>
      <c r="L35" s="12"/>
    </row>
    <row r="36" spans="1:12" s="14" customFormat="1" ht="15.75" x14ac:dyDescent="0.25"/>
    <row r="37" spans="1:12" s="14" customFormat="1" ht="15.75" x14ac:dyDescent="0.25">
      <c r="B37" s="45" t="s">
        <v>8</v>
      </c>
      <c r="C37" s="45"/>
      <c r="D37" s="45"/>
      <c r="E37" s="45"/>
      <c r="F37" s="45"/>
      <c r="G37" s="45"/>
      <c r="H37" s="45"/>
      <c r="I37" s="45"/>
      <c r="J37" s="45"/>
      <c r="K37" s="45"/>
    </row>
    <row r="38" spans="1:12" s="14" customFormat="1" ht="15.75" x14ac:dyDescent="0.25"/>
  </sheetData>
  <mergeCells count="2">
    <mergeCell ref="B6:K6"/>
    <mergeCell ref="B37:K37"/>
  </mergeCells>
  <pageMargins left="0.74803149606299213" right="0.59055118110236227" top="0.78740157480314965" bottom="0.78740157480314965" header="0.51181102362204722" footer="0.51181102362204722"/>
  <pageSetup paperSize="9" scale="72" fitToHeight="0" orientation="landscape" r:id="rId1"/>
  <headerFooter differentFirst="1" scaleWithDoc="0"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Прийма Евгения Владимировна</cp:lastModifiedBy>
  <cp:lastPrinted>2025-04-07T08:51:19Z</cp:lastPrinted>
  <dcterms:created xsi:type="dcterms:W3CDTF">2020-12-02T16:04:47Z</dcterms:created>
  <dcterms:modified xsi:type="dcterms:W3CDTF">2026-04-16T14:02:44Z</dcterms:modified>
</cp:coreProperties>
</file>